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-budget-01\документы\2023 год\Отчет об исполнении районного бюджета за 2022 год\отчет об исп.район.бюджета за 2022 год\для сайта\"/>
    </mc:Choice>
  </mc:AlternateContent>
  <bookViews>
    <workbookView xWindow="0" yWindow="60" windowWidth="20400" windowHeight="11400"/>
  </bookViews>
  <sheets>
    <sheet name="Программы" sheetId="1" r:id="rId1"/>
  </sheets>
  <definedNames>
    <definedName name="_xlnm.Print_Area" localSheetId="0">Программы!$A$1:$Q$27</definedName>
  </definedNames>
  <calcPr calcId="152511"/>
</workbook>
</file>

<file path=xl/calcChain.xml><?xml version="1.0" encoding="utf-8"?>
<calcChain xmlns="http://schemas.openxmlformats.org/spreadsheetml/2006/main">
  <c r="Q12" i="1" l="1"/>
  <c r="Q25" i="1"/>
  <c r="Q26" i="1"/>
  <c r="N12" i="1"/>
  <c r="N13" i="1"/>
  <c r="N14" i="1"/>
  <c r="N17" i="1"/>
  <c r="N18" i="1"/>
  <c r="N19" i="1"/>
  <c r="N22" i="1"/>
  <c r="N23" i="1"/>
  <c r="N25" i="1"/>
  <c r="N26" i="1"/>
  <c r="N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11" i="1"/>
  <c r="F12" i="1"/>
  <c r="H12" i="1" s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11" i="1"/>
  <c r="I27" i="1"/>
  <c r="J27" i="1"/>
  <c r="L27" i="1"/>
  <c r="M27" i="1"/>
  <c r="O27" i="1"/>
  <c r="P27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11" i="1"/>
  <c r="H24" i="1" l="1"/>
  <c r="H20" i="1"/>
  <c r="H15" i="1"/>
  <c r="H11" i="1"/>
  <c r="H26" i="1"/>
  <c r="H25" i="1"/>
  <c r="H23" i="1"/>
  <c r="H18" i="1"/>
  <c r="H16" i="1"/>
  <c r="H14" i="1"/>
  <c r="H22" i="1"/>
  <c r="Q27" i="1"/>
  <c r="H21" i="1"/>
  <c r="H19" i="1"/>
  <c r="N27" i="1"/>
  <c r="H17" i="1"/>
  <c r="G27" i="1"/>
  <c r="H13" i="1"/>
  <c r="K27" i="1"/>
  <c r="F27" i="1" l="1"/>
  <c r="H27" i="1" l="1"/>
</calcChain>
</file>

<file path=xl/sharedStrings.xml><?xml version="1.0" encoding="utf-8"?>
<sst xmlns="http://schemas.openxmlformats.org/spreadsheetml/2006/main" count="106" uniqueCount="71">
  <si>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</si>
  <si>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</si>
  <si>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</si>
  <si>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</si>
  <si>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</si>
  <si>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</si>
  <si>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</si>
  <si>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</si>
  <si>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</si>
  <si>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</si>
  <si>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</si>
  <si>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</si>
  <si>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</si>
  <si>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</si>
  <si>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</si>
  <si>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Администрация Благовещенского района</t>
  </si>
  <si>
    <t>006</t>
  </si>
  <si>
    <t>(в тыс. рублей)</t>
  </si>
  <si>
    <t>Управление образования администрации Благовещенского района</t>
  </si>
  <si>
    <t>002</t>
  </si>
  <si>
    <t>"Противодействие злоупотреблению наркотическими средствами и их незаконному обороту"</t>
  </si>
  <si>
    <t>"Развитие образования Благовещенского района"</t>
  </si>
  <si>
    <t>"Обеспечение безопасности населения Благовещенского района"</t>
  </si>
  <si>
    <t>Постановление администрации Благовещенского района от 13.12.2013 г. № 2375</t>
  </si>
  <si>
    <t>Постановление администрации Благовещенского района от 21.05.2019 г. № 565</t>
  </si>
  <si>
    <t>Постановление администрации Благовещенского района от 15.02.2019 г. № 213</t>
  </si>
  <si>
    <t>Постановление администрации Благовещенского района от 14.03.2018 г. № 479</t>
  </si>
  <si>
    <t>Постановление администрации Благовещенского района от 29.09.2014 г. № 2162</t>
  </si>
  <si>
    <t xml:space="preserve">Постановление Администрации Благовещенского района от 01.11.2019 г. № 1560 </t>
  </si>
  <si>
    <t>"Развитие сети автомобильных дорог общего пользования  местного значения Благовещенского района"</t>
  </si>
  <si>
    <t>Постановление администрации Благовещенского района от 27.10.2016 г. № 793</t>
  </si>
  <si>
    <t>"Обеспечение жильем молодых семей Благовещенского района"</t>
  </si>
  <si>
    <t>Постановление администрации Благовещенского района от 25.01.2019 г. № 75</t>
  </si>
  <si>
    <t>«Развитие физической культуры и спорта на территории Благовещенского района»</t>
  </si>
  <si>
    <t>14 0 00 00000</t>
  </si>
  <si>
    <t>Постановление администрации Благовещенского района от 19.11.2019 № 1634</t>
  </si>
  <si>
    <t>Постановление администрации Благовещенского района от 19.10.2018 г. № 1754</t>
  </si>
  <si>
    <t>Постановление администрации Благовещенского района от 07.12.2018 г. № 2005</t>
  </si>
  <si>
    <t>15 0 00 00000</t>
  </si>
  <si>
    <t>Постановление администрации Благовещенского района от 27.09.2016 г. № 669</t>
  </si>
  <si>
    <t>16 0 00 00000</t>
  </si>
  <si>
    <t>"Повышение эффективности управления муниципальными финансами и муниципальным долгом Благовещенского района"</t>
  </si>
  <si>
    <t>"Культура Благовещенского района"</t>
  </si>
  <si>
    <t>постановление администрации Благовещенского района от 07.11.2016 г. № 820</t>
  </si>
  <si>
    <t>Финансовое управление администрации Благовещенского района</t>
  </si>
  <si>
    <t>005</t>
  </si>
  <si>
    <t>"Комплексное развитие сельских территорий Благовещенского района Амурской области"</t>
  </si>
  <si>
    <t>"Создание условий для развития субъектов малого и среднего предпринимательства на территории Благовещенского района Амурской области"</t>
  </si>
  <si>
    <t>"Модернизация, реконструкция и капитальный ремонт объектов коммунальной инфраструктуры, энергосбережение и повышение энергетической эффективности на территории Благовещенского района"</t>
  </si>
  <si>
    <t>"Развитие муниципальной службы в администрации Благовещенского района"</t>
  </si>
  <si>
    <t>ИТОГО</t>
  </si>
  <si>
    <t>12 0 00 00000</t>
  </si>
  <si>
    <t>"Переселение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области"</t>
  </si>
  <si>
    <t>Постановление администрации Благовещенского района от 20.11.2019 года № 1649</t>
  </si>
  <si>
    <t>13 0 00 00000</t>
  </si>
  <si>
    <t>11 0 00 00000</t>
  </si>
  <si>
    <t>"Профилактика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района"</t>
  </si>
  <si>
    <t>Постановление администрации Благовещенского района от 18.02.2019 г. № 225</t>
  </si>
  <si>
    <t xml:space="preserve">Сумма финансирования программы на 2022 год, за счет средств районного бюджета
</t>
  </si>
  <si>
    <t>Сумма финансирования программы на 2022 год, за счет средств федерального и областного бюджетов</t>
  </si>
  <si>
    <t>Сумма финансирования программы на 2022 год, за счет средств бюджетов поселений</t>
  </si>
  <si>
    <t>Постановление администрации Благовещенского района от 02.04.2020 года № 374</t>
  </si>
  <si>
    <t>"Развитие водохозяйственного комплекса в Благовещенском районе на 2021-2027 годы"</t>
  </si>
  <si>
    <t>"Дополнительные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войне"</t>
  </si>
  <si>
    <t>План на 2022 год</t>
  </si>
  <si>
    <t>% исполнения</t>
  </si>
  <si>
    <t>Исполнение муниципальных программ, предусмотренных к финансированию из районного бюджета за 2022 год</t>
  </si>
  <si>
    <t>Исполнено на 01.01.2023</t>
  </si>
  <si>
    <t>к решению Совета народных депутатов Благовещенского муниципального округа</t>
  </si>
  <si>
    <t>Приложение 7</t>
  </si>
  <si>
    <t>от 29.05.2023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</si>
</sst>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zoomScaleNormal="100" workbookViewId="0">
      <selection activeCell="O4" sqref="O4"/>
    </sheetView>
  </sheetViews>
  <sheetFormatPr defaultRowHeight="15" x14ac:dyDescent="0.2"/>
  <cols>
    <col min="1" max="1" width="14.28515625" style="1" customWidth="1"/>
    <col min="2" max="2" width="29" style="1" customWidth="1"/>
    <col min="3" max="3" width="24.28515625" style="1" customWidth="1"/>
    <col min="4" max="4" width="17.7109375" style="1" customWidth="1"/>
    <col min="5" max="5" width="7.28515625" style="1" customWidth="1"/>
    <col min="6" max="6" width="10.7109375" style="8" customWidth="1"/>
    <col min="7" max="7" width="9.85546875" style="8" customWidth="1"/>
    <col min="8" max="8" width="8.140625" style="8" customWidth="1"/>
    <col min="9" max="10" width="9.85546875" style="1" customWidth="1"/>
    <col min="11" max="11" width="8.140625" style="1" customWidth="1"/>
    <col min="12" max="13" width="9.85546875" style="1" customWidth="1"/>
    <col min="14" max="14" width="8.140625" style="1" customWidth="1"/>
    <col min="15" max="16" width="9.85546875" style="1" customWidth="1"/>
    <col min="17" max="17" width="8.140625" style="1" customWidth="1"/>
    <col min="18" max="18" width="9.140625" style="1" customWidth="1"/>
    <col min="19" max="16384" width="9.140625" style="1"/>
  </cols>
  <sheetData>
    <row r="1" spans="1:21" ht="15" customHeight="1" x14ac:dyDescent="0.2">
      <c r="E1" s="15"/>
      <c r="F1" s="15"/>
      <c r="G1" s="15"/>
      <c r="H1" s="15"/>
      <c r="I1" s="15"/>
      <c r="J1" s="13"/>
      <c r="K1" s="13"/>
      <c r="L1" s="12"/>
      <c r="M1" s="12"/>
      <c r="N1" s="12"/>
      <c r="O1" s="15" t="s">
        <v>69</v>
      </c>
      <c r="P1" s="15"/>
      <c r="Q1" s="15"/>
    </row>
    <row r="2" spans="1:21" ht="40.5" customHeight="1" x14ac:dyDescent="0.2">
      <c r="E2" s="15"/>
      <c r="F2" s="15"/>
      <c r="G2" s="15"/>
      <c r="H2" s="15"/>
      <c r="I2" s="15"/>
      <c r="J2" s="13"/>
      <c r="K2" s="13"/>
      <c r="L2" s="12"/>
      <c r="M2" s="12"/>
      <c r="N2" s="12"/>
      <c r="O2" s="15" t="s">
        <v>68</v>
      </c>
      <c r="P2" s="15"/>
      <c r="Q2" s="15"/>
    </row>
    <row r="3" spans="1:21" ht="15.75" customHeight="1" x14ac:dyDescent="0.2">
      <c r="E3" s="15"/>
      <c r="F3" s="15"/>
      <c r="G3" s="15"/>
      <c r="H3" s="15"/>
      <c r="I3" s="15"/>
      <c r="J3" s="13"/>
      <c r="K3" s="13"/>
      <c r="L3" s="12"/>
      <c r="M3" s="12"/>
      <c r="N3" s="12"/>
      <c r="O3" s="15" t="s">
        <v>70</v>
      </c>
      <c r="P3" s="15"/>
      <c r="Q3" s="15"/>
    </row>
    <row r="4" spans="1:21" ht="13.5" customHeight="1" x14ac:dyDescent="0.2"/>
    <row r="5" spans="1:21" ht="7.5" customHeight="1" x14ac:dyDescent="0.2"/>
    <row r="6" spans="1:21" ht="23.25" customHeight="1" x14ac:dyDescent="0.2">
      <c r="A6" s="16" t="s">
        <v>66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21" ht="7.5" customHeight="1" x14ac:dyDescent="0.2">
      <c r="A7" s="14"/>
      <c r="B7" s="14"/>
      <c r="C7" s="14"/>
      <c r="D7" s="14"/>
      <c r="E7" s="14"/>
      <c r="F7" s="9"/>
      <c r="G7" s="9"/>
      <c r="H7" s="9"/>
      <c r="I7" s="14"/>
      <c r="J7" s="14"/>
      <c r="K7" s="14"/>
      <c r="L7" s="14"/>
      <c r="M7" s="14"/>
      <c r="N7" s="14"/>
      <c r="O7" s="14"/>
      <c r="P7" s="14"/>
      <c r="Q7" s="14"/>
    </row>
    <row r="8" spans="1:21" x14ac:dyDescent="0.2">
      <c r="I8" s="2"/>
      <c r="J8" s="2"/>
      <c r="K8" s="2"/>
      <c r="L8" s="2"/>
      <c r="M8" s="2"/>
      <c r="N8" s="2"/>
      <c r="O8" s="19" t="s">
        <v>17</v>
      </c>
      <c r="P8" s="19"/>
      <c r="Q8" s="19"/>
    </row>
    <row r="9" spans="1:21" ht="72.75" customHeight="1" x14ac:dyDescent="0.2">
      <c r="A9" s="17" t="s">
        <v>0</v>
      </c>
      <c r="B9" s="17" t="s">
        <v>1</v>
      </c>
      <c r="C9" s="17" t="s">
        <v>2</v>
      </c>
      <c r="D9" s="17" t="s">
        <v>3</v>
      </c>
      <c r="E9" s="17" t="s">
        <v>4</v>
      </c>
      <c r="F9" s="23" t="s">
        <v>50</v>
      </c>
      <c r="G9" s="24"/>
      <c r="H9" s="25"/>
      <c r="I9" s="20" t="s">
        <v>58</v>
      </c>
      <c r="J9" s="21"/>
      <c r="K9" s="22"/>
      <c r="L9" s="20" t="s">
        <v>59</v>
      </c>
      <c r="M9" s="21"/>
      <c r="N9" s="22"/>
      <c r="O9" s="20" t="s">
        <v>60</v>
      </c>
      <c r="P9" s="21"/>
      <c r="Q9" s="22"/>
    </row>
    <row r="10" spans="1:21" ht="84.75" customHeight="1" x14ac:dyDescent="0.2">
      <c r="A10" s="18"/>
      <c r="B10" s="18"/>
      <c r="C10" s="18"/>
      <c r="D10" s="18"/>
      <c r="E10" s="18"/>
      <c r="F10" s="6" t="s">
        <v>64</v>
      </c>
      <c r="G10" s="6" t="s">
        <v>67</v>
      </c>
      <c r="H10" s="6" t="s">
        <v>65</v>
      </c>
      <c r="I10" s="6" t="s">
        <v>64</v>
      </c>
      <c r="J10" s="6" t="s">
        <v>67</v>
      </c>
      <c r="K10" s="6" t="s">
        <v>65</v>
      </c>
      <c r="L10" s="6" t="s">
        <v>64</v>
      </c>
      <c r="M10" s="6" t="s">
        <v>67</v>
      </c>
      <c r="N10" s="6" t="s">
        <v>65</v>
      </c>
      <c r="O10" s="6" t="s">
        <v>64</v>
      </c>
      <c r="P10" s="6" t="s">
        <v>67</v>
      </c>
      <c r="Q10" s="6" t="s">
        <v>65</v>
      </c>
    </row>
    <row r="11" spans="1:21" ht="69" customHeight="1" x14ac:dyDescent="0.2">
      <c r="A11" s="3" t="s">
        <v>7</v>
      </c>
      <c r="B11" s="4" t="s">
        <v>20</v>
      </c>
      <c r="C11" s="3" t="s">
        <v>27</v>
      </c>
      <c r="D11" s="3" t="s">
        <v>15</v>
      </c>
      <c r="E11" s="5" t="s">
        <v>16</v>
      </c>
      <c r="F11" s="10">
        <f>I11+L11+O11</f>
        <v>275</v>
      </c>
      <c r="G11" s="10">
        <f>J11+M11+P11</f>
        <v>275</v>
      </c>
      <c r="H11" s="10">
        <f>G11/F11*100</f>
        <v>100</v>
      </c>
      <c r="I11" s="10">
        <v>154</v>
      </c>
      <c r="J11" s="10">
        <v>154</v>
      </c>
      <c r="K11" s="10">
        <f>J11/I11*100</f>
        <v>100</v>
      </c>
      <c r="L11" s="10">
        <v>121</v>
      </c>
      <c r="M11" s="10">
        <v>121</v>
      </c>
      <c r="N11" s="10">
        <f>M11/L11*100</f>
        <v>100</v>
      </c>
      <c r="O11" s="10"/>
      <c r="P11" s="10"/>
      <c r="Q11" s="10"/>
      <c r="T11" s="7"/>
      <c r="U11" s="7"/>
    </row>
    <row r="12" spans="1:21" ht="60" hidden="1" x14ac:dyDescent="0.2">
      <c r="A12" s="3" t="s">
        <v>6</v>
      </c>
      <c r="B12" s="4" t="s">
        <v>46</v>
      </c>
      <c r="C12" s="3" t="s">
        <v>28</v>
      </c>
      <c r="D12" s="3" t="s">
        <v>15</v>
      </c>
      <c r="E12" s="5" t="s">
        <v>16</v>
      </c>
      <c r="F12" s="10">
        <f t="shared" ref="F12:F26" si="0">I12+L12+O12</f>
        <v>0</v>
      </c>
      <c r="G12" s="10">
        <f t="shared" ref="G12:G26" si="1">J12+M12+P12</f>
        <v>0</v>
      </c>
      <c r="H12" s="10" t="e">
        <f t="shared" ref="H12:H27" si="2">G12/F12*100</f>
        <v>#DIV/0!</v>
      </c>
      <c r="I12" s="10"/>
      <c r="J12" s="10"/>
      <c r="K12" s="10" t="e">
        <f t="shared" ref="K12:K27" si="3">J12/I12*100</f>
        <v>#DIV/0!</v>
      </c>
      <c r="L12" s="10"/>
      <c r="M12" s="10"/>
      <c r="N12" s="10" t="e">
        <f t="shared" ref="N12:N27" si="4">M12/L12*100</f>
        <v>#DIV/0!</v>
      </c>
      <c r="O12" s="10"/>
      <c r="P12" s="10"/>
      <c r="Q12" s="10" t="e">
        <f t="shared" ref="Q12:Q27" si="5">P12/O12*100</f>
        <v>#DIV/0!</v>
      </c>
      <c r="T12" s="7"/>
      <c r="U12" s="7"/>
    </row>
    <row r="13" spans="1:21" ht="78.75" customHeight="1" x14ac:dyDescent="0.2">
      <c r="A13" s="3" t="s">
        <v>5</v>
      </c>
      <c r="B13" s="4" t="s">
        <v>21</v>
      </c>
      <c r="C13" s="3" t="s">
        <v>23</v>
      </c>
      <c r="D13" s="3" t="s">
        <v>18</v>
      </c>
      <c r="E13" s="5" t="s">
        <v>19</v>
      </c>
      <c r="F13" s="10">
        <f t="shared" si="0"/>
        <v>644738</v>
      </c>
      <c r="G13" s="10">
        <f t="shared" si="1"/>
        <v>626596</v>
      </c>
      <c r="H13" s="10">
        <f t="shared" si="2"/>
        <v>97.186143828966181</v>
      </c>
      <c r="I13" s="10">
        <v>170784</v>
      </c>
      <c r="J13" s="10">
        <v>161081</v>
      </c>
      <c r="K13" s="10">
        <f t="shared" si="3"/>
        <v>94.318554431328465</v>
      </c>
      <c r="L13" s="10">
        <v>473954</v>
      </c>
      <c r="M13" s="10">
        <v>465515</v>
      </c>
      <c r="N13" s="10">
        <f t="shared" si="4"/>
        <v>98.219447456926204</v>
      </c>
      <c r="O13" s="10"/>
      <c r="P13" s="10"/>
      <c r="Q13" s="10"/>
      <c r="T13" s="7"/>
      <c r="U13" s="7"/>
    </row>
    <row r="14" spans="1:21" ht="97.5" customHeight="1" x14ac:dyDescent="0.2">
      <c r="A14" s="3" t="s">
        <v>12</v>
      </c>
      <c r="B14" s="4" t="s">
        <v>47</v>
      </c>
      <c r="C14" s="3" t="s">
        <v>24</v>
      </c>
      <c r="D14" s="3" t="s">
        <v>15</v>
      </c>
      <c r="E14" s="5" t="s">
        <v>16</v>
      </c>
      <c r="F14" s="10">
        <f t="shared" si="0"/>
        <v>3842</v>
      </c>
      <c r="G14" s="10">
        <f t="shared" si="1"/>
        <v>3818</v>
      </c>
      <c r="H14" s="10">
        <f t="shared" si="2"/>
        <v>99.375325351379487</v>
      </c>
      <c r="I14" s="10">
        <v>210</v>
      </c>
      <c r="J14" s="10">
        <v>186</v>
      </c>
      <c r="K14" s="10">
        <f t="shared" si="3"/>
        <v>88.571428571428569</v>
      </c>
      <c r="L14" s="10">
        <v>3632</v>
      </c>
      <c r="M14" s="10">
        <v>3632</v>
      </c>
      <c r="N14" s="10">
        <f t="shared" si="4"/>
        <v>100</v>
      </c>
      <c r="O14" s="10"/>
      <c r="P14" s="10"/>
      <c r="Q14" s="10"/>
      <c r="T14" s="7"/>
      <c r="U14" s="7"/>
    </row>
    <row r="15" spans="1:21" ht="61.5" customHeight="1" x14ac:dyDescent="0.2">
      <c r="A15" s="3" t="s">
        <v>13</v>
      </c>
      <c r="B15" s="4" t="s">
        <v>22</v>
      </c>
      <c r="C15" s="3" t="s">
        <v>26</v>
      </c>
      <c r="D15" s="3" t="s">
        <v>15</v>
      </c>
      <c r="E15" s="5" t="s">
        <v>16</v>
      </c>
      <c r="F15" s="10">
        <f t="shared" si="0"/>
        <v>2036</v>
      </c>
      <c r="G15" s="10">
        <f t="shared" si="1"/>
        <v>1979</v>
      </c>
      <c r="H15" s="10">
        <f t="shared" si="2"/>
        <v>97.200392927308442</v>
      </c>
      <c r="I15" s="10">
        <v>2036</v>
      </c>
      <c r="J15" s="10">
        <v>1979</v>
      </c>
      <c r="K15" s="10">
        <f t="shared" si="3"/>
        <v>97.200392927308442</v>
      </c>
      <c r="L15" s="10"/>
      <c r="M15" s="10"/>
      <c r="N15" s="10"/>
      <c r="O15" s="10"/>
      <c r="P15" s="10"/>
      <c r="Q15" s="10"/>
      <c r="T15" s="7"/>
      <c r="U15" s="7"/>
    </row>
    <row r="16" spans="1:21" ht="134.25" customHeight="1" x14ac:dyDescent="0.2">
      <c r="A16" s="3" t="s">
        <v>14</v>
      </c>
      <c r="B16" s="4" t="s">
        <v>48</v>
      </c>
      <c r="C16" s="3" t="s">
        <v>25</v>
      </c>
      <c r="D16" s="3" t="s">
        <v>15</v>
      </c>
      <c r="E16" s="5" t="s">
        <v>16</v>
      </c>
      <c r="F16" s="10">
        <f t="shared" si="0"/>
        <v>2368</v>
      </c>
      <c r="G16" s="10">
        <f t="shared" si="1"/>
        <v>2368</v>
      </c>
      <c r="H16" s="10">
        <f t="shared" si="2"/>
        <v>100</v>
      </c>
      <c r="I16" s="10">
        <v>2368</v>
      </c>
      <c r="J16" s="10">
        <v>2368</v>
      </c>
      <c r="K16" s="10">
        <f t="shared" si="3"/>
        <v>100</v>
      </c>
      <c r="L16" s="10"/>
      <c r="M16" s="10"/>
      <c r="N16" s="10"/>
      <c r="O16" s="10"/>
      <c r="P16" s="10"/>
      <c r="Q16" s="10"/>
      <c r="T16" s="7"/>
      <c r="U16" s="7"/>
    </row>
    <row r="17" spans="1:21" ht="75" x14ac:dyDescent="0.2">
      <c r="A17" s="3" t="s">
        <v>10</v>
      </c>
      <c r="B17" s="4" t="s">
        <v>29</v>
      </c>
      <c r="C17" s="3" t="s">
        <v>30</v>
      </c>
      <c r="D17" s="3" t="s">
        <v>15</v>
      </c>
      <c r="E17" s="5" t="s">
        <v>16</v>
      </c>
      <c r="F17" s="10">
        <f t="shared" si="0"/>
        <v>107475</v>
      </c>
      <c r="G17" s="10">
        <f t="shared" si="1"/>
        <v>104223</v>
      </c>
      <c r="H17" s="10">
        <f t="shared" si="2"/>
        <v>96.974180041870213</v>
      </c>
      <c r="I17" s="10">
        <v>37631</v>
      </c>
      <c r="J17" s="10">
        <v>34391</v>
      </c>
      <c r="K17" s="10">
        <f t="shared" si="3"/>
        <v>91.390077329861015</v>
      </c>
      <c r="L17" s="10">
        <v>69844</v>
      </c>
      <c r="M17" s="10">
        <v>69832</v>
      </c>
      <c r="N17" s="10">
        <f t="shared" si="4"/>
        <v>99.982818853444826</v>
      </c>
      <c r="O17" s="10"/>
      <c r="P17" s="10"/>
      <c r="Q17" s="10"/>
      <c r="T17" s="7"/>
      <c r="U17" s="7"/>
    </row>
    <row r="18" spans="1:21" ht="60" x14ac:dyDescent="0.2">
      <c r="A18" s="3" t="s">
        <v>9</v>
      </c>
      <c r="B18" s="4" t="s">
        <v>31</v>
      </c>
      <c r="C18" s="3" t="s">
        <v>32</v>
      </c>
      <c r="D18" s="3" t="s">
        <v>15</v>
      </c>
      <c r="E18" s="5" t="s">
        <v>16</v>
      </c>
      <c r="F18" s="10">
        <f t="shared" si="0"/>
        <v>1375</v>
      </c>
      <c r="G18" s="10">
        <f t="shared" si="1"/>
        <v>1375</v>
      </c>
      <c r="H18" s="10">
        <f t="shared" si="2"/>
        <v>100</v>
      </c>
      <c r="I18" s="10">
        <v>55</v>
      </c>
      <c r="J18" s="10">
        <v>55</v>
      </c>
      <c r="K18" s="10">
        <f t="shared" si="3"/>
        <v>100</v>
      </c>
      <c r="L18" s="10">
        <v>1320</v>
      </c>
      <c r="M18" s="10">
        <v>1320</v>
      </c>
      <c r="N18" s="10">
        <f t="shared" si="4"/>
        <v>100</v>
      </c>
      <c r="O18" s="10"/>
      <c r="P18" s="10"/>
      <c r="Q18" s="10"/>
      <c r="T18" s="7"/>
      <c r="U18" s="7"/>
    </row>
    <row r="19" spans="1:21" ht="60" x14ac:dyDescent="0.2">
      <c r="A19" s="3" t="s">
        <v>8</v>
      </c>
      <c r="B19" s="4" t="s">
        <v>33</v>
      </c>
      <c r="C19" s="3" t="s">
        <v>36</v>
      </c>
      <c r="D19" s="3" t="s">
        <v>15</v>
      </c>
      <c r="E19" s="5" t="s">
        <v>16</v>
      </c>
      <c r="F19" s="10">
        <f t="shared" si="0"/>
        <v>4117</v>
      </c>
      <c r="G19" s="10">
        <f t="shared" si="1"/>
        <v>3843</v>
      </c>
      <c r="H19" s="10">
        <f t="shared" si="2"/>
        <v>93.344668447898954</v>
      </c>
      <c r="I19" s="10">
        <v>2117</v>
      </c>
      <c r="J19" s="10">
        <v>1843</v>
      </c>
      <c r="K19" s="10">
        <f t="shared" si="3"/>
        <v>87.057156353330186</v>
      </c>
      <c r="L19" s="10">
        <v>2000</v>
      </c>
      <c r="M19" s="10">
        <v>2000</v>
      </c>
      <c r="N19" s="10">
        <f t="shared" si="4"/>
        <v>100</v>
      </c>
      <c r="O19" s="10"/>
      <c r="P19" s="10"/>
      <c r="Q19" s="10"/>
      <c r="T19" s="7"/>
      <c r="U19" s="7"/>
    </row>
    <row r="20" spans="1:21" ht="60" x14ac:dyDescent="0.2">
      <c r="A20" s="3" t="s">
        <v>11</v>
      </c>
      <c r="B20" s="4" t="s">
        <v>49</v>
      </c>
      <c r="C20" s="3" t="s">
        <v>37</v>
      </c>
      <c r="D20" s="3" t="s">
        <v>15</v>
      </c>
      <c r="E20" s="5" t="s">
        <v>16</v>
      </c>
      <c r="F20" s="10">
        <f t="shared" si="0"/>
        <v>60</v>
      </c>
      <c r="G20" s="10">
        <f t="shared" si="1"/>
        <v>60</v>
      </c>
      <c r="H20" s="10">
        <f t="shared" si="2"/>
        <v>100</v>
      </c>
      <c r="I20" s="10">
        <v>60</v>
      </c>
      <c r="J20" s="10">
        <v>60</v>
      </c>
      <c r="K20" s="10">
        <f t="shared" si="3"/>
        <v>100</v>
      </c>
      <c r="L20" s="10"/>
      <c r="M20" s="10"/>
      <c r="N20" s="10"/>
      <c r="O20" s="10"/>
      <c r="P20" s="10"/>
      <c r="Q20" s="10"/>
      <c r="T20" s="7"/>
      <c r="U20" s="7"/>
    </row>
    <row r="21" spans="1:21" ht="150" hidden="1" x14ac:dyDescent="0.2">
      <c r="A21" s="3" t="s">
        <v>55</v>
      </c>
      <c r="B21" s="4" t="s">
        <v>56</v>
      </c>
      <c r="C21" s="3" t="s">
        <v>57</v>
      </c>
      <c r="D21" s="3" t="s">
        <v>15</v>
      </c>
      <c r="E21" s="5" t="s">
        <v>16</v>
      </c>
      <c r="F21" s="10">
        <f t="shared" si="0"/>
        <v>0</v>
      </c>
      <c r="G21" s="10">
        <f t="shared" si="1"/>
        <v>0</v>
      </c>
      <c r="H21" s="10" t="e">
        <f t="shared" si="2"/>
        <v>#DIV/0!</v>
      </c>
      <c r="I21" s="10">
        <v>0</v>
      </c>
      <c r="J21" s="10"/>
      <c r="K21" s="10" t="e">
        <f t="shared" si="3"/>
        <v>#DIV/0!</v>
      </c>
      <c r="L21" s="10"/>
      <c r="M21" s="10"/>
      <c r="N21" s="10"/>
      <c r="O21" s="10"/>
      <c r="P21" s="10"/>
      <c r="Q21" s="10"/>
      <c r="T21" s="7"/>
      <c r="U21" s="7"/>
    </row>
    <row r="22" spans="1:21" ht="120" x14ac:dyDescent="0.2">
      <c r="A22" s="3" t="s">
        <v>51</v>
      </c>
      <c r="B22" s="4" t="s">
        <v>52</v>
      </c>
      <c r="C22" s="3" t="s">
        <v>53</v>
      </c>
      <c r="D22" s="3" t="s">
        <v>15</v>
      </c>
      <c r="E22" s="5" t="s">
        <v>16</v>
      </c>
      <c r="F22" s="10">
        <f t="shared" si="0"/>
        <v>106143</v>
      </c>
      <c r="G22" s="10">
        <f t="shared" si="1"/>
        <v>92121</v>
      </c>
      <c r="H22" s="10">
        <f t="shared" si="2"/>
        <v>86.789519798762043</v>
      </c>
      <c r="I22" s="10">
        <v>1061</v>
      </c>
      <c r="J22" s="10">
        <v>921</v>
      </c>
      <c r="K22" s="10">
        <f t="shared" si="3"/>
        <v>86.804901036757769</v>
      </c>
      <c r="L22" s="10">
        <v>105082</v>
      </c>
      <c r="M22" s="10">
        <v>91200</v>
      </c>
      <c r="N22" s="10">
        <f t="shared" si="4"/>
        <v>86.789364496298134</v>
      </c>
      <c r="O22" s="10"/>
      <c r="P22" s="10"/>
      <c r="Q22" s="10"/>
      <c r="T22" s="7"/>
      <c r="U22" s="7"/>
    </row>
    <row r="23" spans="1:21" ht="60" x14ac:dyDescent="0.2">
      <c r="A23" s="3" t="s">
        <v>54</v>
      </c>
      <c r="B23" s="4" t="s">
        <v>62</v>
      </c>
      <c r="C23" s="3" t="s">
        <v>61</v>
      </c>
      <c r="D23" s="3" t="s">
        <v>15</v>
      </c>
      <c r="E23" s="5" t="s">
        <v>16</v>
      </c>
      <c r="F23" s="10">
        <f t="shared" si="0"/>
        <v>2750</v>
      </c>
      <c r="G23" s="10">
        <f t="shared" si="1"/>
        <v>2750</v>
      </c>
      <c r="H23" s="10">
        <f t="shared" si="2"/>
        <v>100</v>
      </c>
      <c r="I23" s="10">
        <v>110</v>
      </c>
      <c r="J23" s="10">
        <v>110</v>
      </c>
      <c r="K23" s="10">
        <f t="shared" si="3"/>
        <v>100</v>
      </c>
      <c r="L23" s="10">
        <v>2640</v>
      </c>
      <c r="M23" s="10">
        <v>2640</v>
      </c>
      <c r="N23" s="10">
        <f t="shared" si="4"/>
        <v>100</v>
      </c>
      <c r="O23" s="10"/>
      <c r="P23" s="10"/>
      <c r="Q23" s="10"/>
      <c r="T23" s="7"/>
      <c r="U23" s="7"/>
    </row>
    <row r="24" spans="1:21" ht="105" hidden="1" x14ac:dyDescent="0.2">
      <c r="A24" s="3" t="s">
        <v>34</v>
      </c>
      <c r="B24" s="4" t="s">
        <v>63</v>
      </c>
      <c r="C24" s="3" t="s">
        <v>35</v>
      </c>
      <c r="D24" s="3" t="s">
        <v>15</v>
      </c>
      <c r="E24" s="5" t="s">
        <v>16</v>
      </c>
      <c r="F24" s="10">
        <f t="shared" si="0"/>
        <v>0</v>
      </c>
      <c r="G24" s="10">
        <f t="shared" si="1"/>
        <v>0</v>
      </c>
      <c r="H24" s="10" t="e">
        <f t="shared" si="2"/>
        <v>#DIV/0!</v>
      </c>
      <c r="I24" s="10">
        <v>0</v>
      </c>
      <c r="J24" s="10"/>
      <c r="K24" s="10" t="e">
        <f t="shared" si="3"/>
        <v>#DIV/0!</v>
      </c>
      <c r="L24" s="10"/>
      <c r="M24" s="10"/>
      <c r="N24" s="10"/>
      <c r="O24" s="10"/>
      <c r="P24" s="10"/>
      <c r="Q24" s="10"/>
      <c r="T24" s="7"/>
      <c r="U24" s="7"/>
    </row>
    <row r="25" spans="1:21" ht="61.5" customHeight="1" x14ac:dyDescent="0.2">
      <c r="A25" s="3" t="s">
        <v>38</v>
      </c>
      <c r="B25" s="4" t="s">
        <v>42</v>
      </c>
      <c r="C25" s="3" t="s">
        <v>39</v>
      </c>
      <c r="D25" s="3" t="s">
        <v>15</v>
      </c>
      <c r="E25" s="5" t="s">
        <v>16</v>
      </c>
      <c r="F25" s="10">
        <f t="shared" si="0"/>
        <v>63082</v>
      </c>
      <c r="G25" s="10">
        <f t="shared" si="1"/>
        <v>63076</v>
      </c>
      <c r="H25" s="10">
        <f t="shared" si="2"/>
        <v>99.990488570432134</v>
      </c>
      <c r="I25" s="10">
        <v>19038</v>
      </c>
      <c r="J25" s="10">
        <v>19032</v>
      </c>
      <c r="K25" s="10">
        <f t="shared" si="3"/>
        <v>99.968484084462645</v>
      </c>
      <c r="L25" s="10">
        <v>13940</v>
      </c>
      <c r="M25" s="10">
        <v>13940</v>
      </c>
      <c r="N25" s="10">
        <f t="shared" si="4"/>
        <v>100</v>
      </c>
      <c r="O25" s="10">
        <v>30104</v>
      </c>
      <c r="P25" s="10">
        <v>30104</v>
      </c>
      <c r="Q25" s="10">
        <f t="shared" si="5"/>
        <v>100</v>
      </c>
      <c r="T25" s="7"/>
      <c r="U25" s="7"/>
    </row>
    <row r="26" spans="1:21" ht="75" x14ac:dyDescent="0.2">
      <c r="A26" s="3" t="s">
        <v>40</v>
      </c>
      <c r="B26" s="4" t="s">
        <v>41</v>
      </c>
      <c r="C26" s="3" t="s">
        <v>43</v>
      </c>
      <c r="D26" s="3" t="s">
        <v>44</v>
      </c>
      <c r="E26" s="5" t="s">
        <v>45</v>
      </c>
      <c r="F26" s="10">
        <f t="shared" si="0"/>
        <v>110911</v>
      </c>
      <c r="G26" s="10">
        <f t="shared" si="1"/>
        <v>105223</v>
      </c>
      <c r="H26" s="10">
        <f t="shared" si="2"/>
        <v>94.87156368619884</v>
      </c>
      <c r="I26" s="10">
        <v>36343</v>
      </c>
      <c r="J26" s="10">
        <v>30655</v>
      </c>
      <c r="K26" s="10">
        <f t="shared" si="3"/>
        <v>84.349118124535664</v>
      </c>
      <c r="L26" s="10">
        <v>68720</v>
      </c>
      <c r="M26" s="10">
        <v>68720</v>
      </c>
      <c r="N26" s="10">
        <f t="shared" si="4"/>
        <v>100</v>
      </c>
      <c r="O26" s="10">
        <v>5848</v>
      </c>
      <c r="P26" s="10">
        <v>5848</v>
      </c>
      <c r="Q26" s="10">
        <f t="shared" si="5"/>
        <v>100</v>
      </c>
      <c r="T26" s="7"/>
      <c r="U26" s="7"/>
    </row>
    <row r="27" spans="1:21" x14ac:dyDescent="0.2">
      <c r="A27" s="3"/>
      <c r="B27" s="3"/>
      <c r="C27" s="3"/>
      <c r="D27" s="3"/>
      <c r="E27" s="5"/>
      <c r="F27" s="11">
        <f t="shared" ref="F27:P27" si="6">SUM(F11:F26)</f>
        <v>1049172</v>
      </c>
      <c r="G27" s="11">
        <f t="shared" si="6"/>
        <v>1007707</v>
      </c>
      <c r="H27" s="11">
        <f t="shared" si="2"/>
        <v>96.047835817196798</v>
      </c>
      <c r="I27" s="11">
        <f t="shared" si="6"/>
        <v>271967</v>
      </c>
      <c r="J27" s="11">
        <f t="shared" si="6"/>
        <v>252835</v>
      </c>
      <c r="K27" s="11">
        <f t="shared" si="3"/>
        <v>92.965322998746174</v>
      </c>
      <c r="L27" s="11">
        <f t="shared" si="6"/>
        <v>741253</v>
      </c>
      <c r="M27" s="11">
        <f t="shared" si="6"/>
        <v>718920</v>
      </c>
      <c r="N27" s="11">
        <f t="shared" si="4"/>
        <v>96.987128551250379</v>
      </c>
      <c r="O27" s="11">
        <f t="shared" si="6"/>
        <v>35952</v>
      </c>
      <c r="P27" s="11">
        <f t="shared" si="6"/>
        <v>35952</v>
      </c>
      <c r="Q27" s="11">
        <f t="shared" si="5"/>
        <v>100</v>
      </c>
    </row>
  </sheetData>
  <mergeCells count="17">
    <mergeCell ref="O8:Q8"/>
    <mergeCell ref="I9:K9"/>
    <mergeCell ref="L9:N9"/>
    <mergeCell ref="O9:Q9"/>
    <mergeCell ref="F9:H9"/>
    <mergeCell ref="A9:A10"/>
    <mergeCell ref="B9:B10"/>
    <mergeCell ref="C9:C10"/>
    <mergeCell ref="D9:D10"/>
    <mergeCell ref="E9:E10"/>
    <mergeCell ref="E1:I1"/>
    <mergeCell ref="E2:I2"/>
    <mergeCell ref="E3:I3"/>
    <mergeCell ref="A6:Q6"/>
    <mergeCell ref="O1:Q1"/>
    <mergeCell ref="O2:Q2"/>
    <mergeCell ref="O3:Q3"/>
  </mergeCells>
  <pageMargins left="0.39370078740157483" right="0.39370078740157483" top="0.78740157480314965" bottom="0.19685039370078741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2023-05-29T02:29:01Z</cp:lastPrinted>
  <dcterms:created xsi:type="dcterms:W3CDTF">2020-10-13T01:04:56Z</dcterms:created>
  <dcterms:modified xsi:type="dcterms:W3CDTF">2023-05-29T02:29:03Z</dcterms:modified>
</cp:coreProperties>
</file>